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77CC8064-DABC-490A-9C0F-3BC791B3227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i-Weekly 1-15-21" sheetId="3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4" i="36" l="1"/>
  <c r="H122" i="36"/>
  <c r="H121" i="36"/>
  <c r="H114" i="36"/>
  <c r="G60" i="36"/>
  <c r="H54" i="36"/>
  <c r="H53" i="36"/>
  <c r="H44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8BA2E68-1E5C-42D5-9A28-432D2029A4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F974C831-19D3-40F5-A06A-885186C7BF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1EC3BA8-E9A0-4653-BD7C-FBC6FEBABC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D477DE30-5CE8-4D27-A66C-B7D73DB7B7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8" authorId="0" shapeId="0" xr:uid="{C40A2649-D730-4EC0-9798-8A3F7071983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2D8C7CB7-94DF-4C9D-9583-8DCD5D8029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<sst xmlns="http://schemas.openxmlformats.org/spreadsheetml/2006/main" count="122" uniqueCount="67">
  <si>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</si>
  <si>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</si>
  <si>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</si>
  <si>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</si>
  <si>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</si>
  <si>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</si>
  <si>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</si>
  <si>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</si>
  <si>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</si>
  <si>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</si>
  <si>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</si>
  <si>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</si>
  <si>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Cobra-Head &amp; Pole #23 LED</t>
  </si>
  <si>
    <t>Colonial &amp; Pole #16 LED</t>
  </si>
  <si>
    <t>ADDITIONAL ITEMS</t>
  </si>
  <si>
    <t>TOTAL: PAGE 1 of 2</t>
  </si>
  <si>
    <t>PAGE 2 of 2</t>
  </si>
  <si>
    <t>FIXTURE ONLY</t>
  </si>
  <si>
    <t>Montrose Road</t>
  </si>
  <si>
    <t>TOTAL: PAGE 2 of 2</t>
  </si>
  <si>
    <t>INVOICE TOTAL</t>
  </si>
  <si>
    <t>16' Black Fiberglass</t>
  </si>
  <si>
    <t>Gelding Lane</t>
  </si>
  <si>
    <t>19002</t>
  </si>
  <si>
    <t>15001</t>
  </si>
  <si>
    <t>Washington Globe &amp; Pole #17 LED</t>
  </si>
  <si>
    <t>16' Gray Fiberglass</t>
  </si>
  <si>
    <t>Wisteria Drive</t>
  </si>
  <si>
    <t>12112</t>
  </si>
  <si>
    <t>Grande Vista Drive</t>
  </si>
  <si>
    <t>201218-106</t>
  </si>
  <si>
    <t>Darnstown Road</t>
  </si>
  <si>
    <t>10051</t>
  </si>
  <si>
    <t>201221-111</t>
  </si>
  <si>
    <t>Crystal Rock Drive</t>
  </si>
  <si>
    <t>201231-107</t>
  </si>
  <si>
    <t>Kingsview Road</t>
  </si>
  <si>
    <t>18008</t>
  </si>
  <si>
    <t>201204-104</t>
  </si>
  <si>
    <t>13014</t>
  </si>
  <si>
    <t>201208-134</t>
  </si>
  <si>
    <t>Cherry Laurel Lane</t>
  </si>
  <si>
    <t>18013</t>
  </si>
  <si>
    <t>201215-101</t>
  </si>
  <si>
    <t>Dutchess Drive</t>
  </si>
  <si>
    <t>08006</t>
  </si>
  <si>
    <t>201215-102</t>
  </si>
  <si>
    <t>03012</t>
  </si>
  <si>
    <t>201215-110</t>
  </si>
  <si>
    <t>16019</t>
  </si>
  <si>
    <t>201216-121</t>
  </si>
  <si>
    <t>Dufief Drive</t>
  </si>
  <si>
    <t xml:space="preserve"> LED Wattage </t>
  </si>
  <si>
    <t>RESIDENTS INFO</t>
  </si>
  <si>
    <t>NOTES</t>
  </si>
  <si>
    <t>n/a</t>
  </si>
  <si>
    <t>no contact</t>
  </si>
  <si>
    <t>replaced fixture and pole</t>
  </si>
  <si>
    <t>Ravie Ramnanan  240-421-8929</t>
  </si>
  <si>
    <t>ravie1984@hotmail.com</t>
  </si>
  <si>
    <t>Phyllis Ballard  	301-972-9273</t>
  </si>
  <si>
    <t>paandpj@verizon.net</t>
  </si>
  <si>
    <r>
      <rPr>
        <strike/>
        <sz val="11"/>
        <color theme="1"/>
        <rFont val="Calibri"/>
        <family val="2"/>
        <scheme val="minor"/>
      </rPr>
      <t>201230-107</t>
    </r>
    <r>
      <rPr>
        <sz val="11"/>
        <color theme="1"/>
        <rFont val="Calibri"/>
        <family val="2"/>
        <scheme val="minor"/>
      </rPr>
      <t xml:space="preserve">                         </t>
    </r>
    <r>
      <rPr>
        <b/>
        <sz val="11"/>
        <color rgb="FFFF0000"/>
        <rFont val="Calibri"/>
        <family val="2"/>
        <scheme val="minor"/>
      </rPr>
      <t>201230-103</t>
    </r>
  </si>
  <si>
    <t>no contract</t>
  </si>
  <si>
    <t>replaced pole only</t>
  </si>
  <si>
    <t>CBD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</si>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</sst>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trike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0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0" fontId="1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vertical="center" wrapText="1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0" fontId="11" fillId="0" borderId="1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4" fontId="1" fillId="0" borderId="2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8" xfId="4" applyBorder="1" applyAlignment="1">
      <alignment horizontal="center" vertical="center"/>
    </xf>
    <xf numFmtId="0" fontId="0" fillId="0" borderId="0" xfId="0" applyBorder="1"/>
    <xf numFmtId="0" fontId="1" fillId="0" borderId="2" xfId="4" applyFont="1" applyBorder="1" applyAlignment="1">
      <alignment horizontal="center" vertical="center"/>
    </xf>
    <xf numFmtId="0" fontId="1" fillId="0" borderId="2" xfId="0" applyFont="1" applyBorder="1"/>
    <xf numFmtId="0" fontId="1" fillId="0" borderId="3" xfId="4" applyFont="1" applyBorder="1" applyAlignment="1">
      <alignment horizontal="center" vertical="center"/>
    </xf>
    <xf numFmtId="0" fontId="1" fillId="0" borderId="3" xfId="0" applyFont="1" applyBorder="1"/>
    <xf numFmtId="14" fontId="1" fillId="0" borderId="2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9" fillId="0" borderId="3" xfId="0" applyFont="1" applyBorder="1"/>
    <xf numFmtId="0" fontId="1" fillId="0" borderId="2" xfId="0" applyFont="1" applyBorder="1" applyAlignment="1">
      <alignment vertical="top"/>
    </xf>
    <xf numFmtId="0" fontId="9" fillId="0" borderId="0" xfId="0" applyFont="1" applyFill="1"/>
    <xf numFmtId="0" fontId="5" fillId="4" borderId="1" xfId="0" applyFont="1" applyFill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2" applyFill="1" applyBorder="1" applyAlignment="1">
      <alignment vertical="center" wrapText="1"/>
    </xf>
    <xf numFmtId="0" fontId="1" fillId="0" borderId="3" xfId="2" applyFill="1" applyBorder="1" applyAlignment="1">
      <alignment vertical="center" wrapText="1"/>
    </xf>
    <xf numFmtId="0" fontId="1" fillId="0" borderId="2" xfId="2" applyFill="1" applyBorder="1" applyAlignment="1">
      <alignment horizontal="left" vertical="center" wrapText="1"/>
    </xf>
    <xf numFmtId="0" fontId="1" fillId="0" borderId="3" xfId="2" applyFill="1" applyBorder="1" applyAlignment="1">
      <alignment horizontal="left" vertical="center" wrapText="1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2</xdr:col>
      <xdr:colOff>257175</xdr:colOff>
      <xdr:row>4</xdr:row>
      <xdr:rowOff>314325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990725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53</xdr:row>
      <xdr:rowOff>95251</xdr:rowOff>
    </xdr:from>
    <xdr:to>
      <xdr:col>2</xdr:col>
      <xdr:colOff>695326</xdr:colOff>
      <xdr:row>60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54814-D965-4F5E-A279-58EFD33B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0610851"/>
          <a:ext cx="2457450" cy="1352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L130"/>
  <sheetViews>
    <sheetView tabSelected="1" topLeftCell="C13" workbookViewId="0">
      <selection activeCell="L26" sqref="L26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34.85546875" customWidth="1"/>
    <col min="11" max="11" width="24.140625" customWidth="1"/>
  </cols>
  <sheetData>
    <row r="1" spans="1:12" ht="18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1"/>
    </row>
    <row r="2" spans="1:12" x14ac:dyDescent="0.25">
      <c r="A2" s="3"/>
      <c r="B2" s="1"/>
      <c r="C2" s="1"/>
      <c r="D2" s="4"/>
      <c r="E2" s="1"/>
      <c r="F2" s="1"/>
      <c r="G2" s="5"/>
      <c r="H2" s="6"/>
      <c r="I2" s="1"/>
    </row>
    <row r="3" spans="1:12" x14ac:dyDescent="0.25">
      <c r="A3" s="3"/>
      <c r="B3" s="1"/>
      <c r="C3" s="1"/>
      <c r="D3" s="4"/>
      <c r="E3" s="73" t="s">
        <v>1</v>
      </c>
      <c r="F3" s="73"/>
      <c r="G3" s="7">
        <v>44215</v>
      </c>
      <c r="H3" s="6"/>
      <c r="I3" s="1"/>
    </row>
    <row r="4" spans="1:12" x14ac:dyDescent="0.25">
      <c r="A4" s="3"/>
      <c r="B4" s="1"/>
      <c r="C4" s="1"/>
      <c r="D4" s="4"/>
      <c r="E4" s="70" t="s">
        <v>2</v>
      </c>
      <c r="F4" s="70"/>
      <c r="G4" s="8">
        <v>40476</v>
      </c>
      <c r="H4" s="6"/>
      <c r="I4" s="1"/>
    </row>
    <row r="5" spans="1:12" ht="26.25" customHeight="1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</row>
    <row r="6" spans="1:12" x14ac:dyDescent="0.25">
      <c r="A6" s="11"/>
      <c r="B6" s="71" t="s">
        <v>4</v>
      </c>
      <c r="C6" s="71"/>
      <c r="D6" s="71"/>
      <c r="E6" s="71"/>
      <c r="F6" s="71"/>
      <c r="G6" s="71"/>
      <c r="H6" s="71"/>
      <c r="I6" s="1"/>
    </row>
    <row r="7" spans="1:12" s="87" customFormat="1" ht="28.5" x14ac:dyDescent="0.25">
      <c r="A7" s="81"/>
      <c r="B7" s="82" t="s">
        <v>5</v>
      </c>
      <c r="C7" s="82" t="s">
        <v>6</v>
      </c>
      <c r="D7" s="83" t="s">
        <v>7</v>
      </c>
      <c r="E7" s="84" t="s">
        <v>8</v>
      </c>
      <c r="F7" s="82" t="s">
        <v>9</v>
      </c>
      <c r="G7" s="84" t="s">
        <v>10</v>
      </c>
      <c r="H7" s="85" t="s">
        <v>11</v>
      </c>
      <c r="I7" s="86" t="s">
        <v>52</v>
      </c>
      <c r="J7" s="86" t="s">
        <v>53</v>
      </c>
      <c r="K7" s="86" t="s">
        <v>54</v>
      </c>
      <c r="L7" s="99" t="s">
        <v>65</v>
      </c>
    </row>
    <row r="8" spans="1:12" x14ac:dyDescent="0.25">
      <c r="A8" s="57">
        <v>1</v>
      </c>
      <c r="B8" s="59" t="s">
        <v>30</v>
      </c>
      <c r="C8" s="103" t="s">
        <v>31</v>
      </c>
      <c r="D8" s="61" t="s">
        <v>32</v>
      </c>
      <c r="E8" s="63">
        <v>44200</v>
      </c>
      <c r="F8" s="54">
        <v>38</v>
      </c>
      <c r="G8" s="55" t="s">
        <v>12</v>
      </c>
      <c r="H8" s="74">
        <v>2127.83</v>
      </c>
      <c r="I8" s="90">
        <v>38</v>
      </c>
      <c r="J8" s="91" t="s">
        <v>56</v>
      </c>
      <c r="K8" s="94">
        <v>44200</v>
      </c>
      <c r="L8" s="100" t="s">
        <v>66</v>
      </c>
    </row>
    <row r="9" spans="1:12" x14ac:dyDescent="0.25">
      <c r="A9" s="58"/>
      <c r="B9" s="60"/>
      <c r="C9" s="104"/>
      <c r="D9" s="62"/>
      <c r="E9" s="64"/>
      <c r="F9" s="54"/>
      <c r="G9" s="55"/>
      <c r="H9" s="67"/>
      <c r="I9" s="92"/>
      <c r="J9" s="93"/>
      <c r="K9" s="95" t="s">
        <v>57</v>
      </c>
      <c r="L9" s="101"/>
    </row>
    <row r="10" spans="1:12" x14ac:dyDescent="0.25">
      <c r="A10" s="57">
        <v>2</v>
      </c>
      <c r="B10" s="59" t="s">
        <v>33</v>
      </c>
      <c r="C10" s="103" t="s">
        <v>34</v>
      </c>
      <c r="D10" s="61" t="s">
        <v>23</v>
      </c>
      <c r="E10" s="63">
        <v>44201</v>
      </c>
      <c r="F10" s="66">
        <v>38</v>
      </c>
      <c r="G10" s="78" t="s">
        <v>12</v>
      </c>
      <c r="H10" s="74">
        <v>2127.83</v>
      </c>
      <c r="I10" s="90">
        <v>38</v>
      </c>
      <c r="J10" s="91" t="s">
        <v>56</v>
      </c>
      <c r="K10" s="94">
        <v>44201</v>
      </c>
      <c r="L10" s="100" t="s">
        <v>66</v>
      </c>
    </row>
    <row r="11" spans="1:12" x14ac:dyDescent="0.25">
      <c r="A11" s="58"/>
      <c r="B11" s="60"/>
      <c r="C11" s="104"/>
      <c r="D11" s="62"/>
      <c r="E11" s="64"/>
      <c r="F11" s="67"/>
      <c r="G11" s="79"/>
      <c r="H11" s="80"/>
      <c r="I11" s="92"/>
      <c r="J11" s="93"/>
      <c r="K11" s="95" t="s">
        <v>57</v>
      </c>
      <c r="L11" s="101"/>
    </row>
    <row r="12" spans="1:12" x14ac:dyDescent="0.25">
      <c r="A12" s="57">
        <v>3</v>
      </c>
      <c r="B12" s="75" t="s">
        <v>62</v>
      </c>
      <c r="C12" s="103" t="s">
        <v>27</v>
      </c>
      <c r="D12" s="61" t="s">
        <v>28</v>
      </c>
      <c r="E12" s="63">
        <v>44201</v>
      </c>
      <c r="F12" s="66">
        <v>38</v>
      </c>
      <c r="G12" s="78" t="s">
        <v>12</v>
      </c>
      <c r="H12" s="74">
        <v>2127.83</v>
      </c>
      <c r="I12" s="90">
        <v>38</v>
      </c>
      <c r="J12" s="91" t="s">
        <v>58</v>
      </c>
      <c r="K12" s="94">
        <v>44201</v>
      </c>
      <c r="L12" s="100" t="s">
        <v>66</v>
      </c>
    </row>
    <row r="13" spans="1:12" x14ac:dyDescent="0.25">
      <c r="A13" s="58"/>
      <c r="B13" s="60"/>
      <c r="C13" s="104"/>
      <c r="D13" s="62"/>
      <c r="E13" s="64"/>
      <c r="F13" s="67"/>
      <c r="G13" s="79"/>
      <c r="H13" s="80"/>
      <c r="I13" s="92"/>
      <c r="J13" s="96" t="s">
        <v>59</v>
      </c>
      <c r="K13" s="95" t="s">
        <v>57</v>
      </c>
      <c r="L13" s="101"/>
    </row>
    <row r="14" spans="1:12" x14ac:dyDescent="0.25">
      <c r="A14" s="57">
        <v>4</v>
      </c>
      <c r="B14" s="59" t="s">
        <v>35</v>
      </c>
      <c r="C14" s="103" t="s">
        <v>36</v>
      </c>
      <c r="D14" s="61" t="s">
        <v>37</v>
      </c>
      <c r="E14" s="63">
        <v>44201</v>
      </c>
      <c r="F14" s="66">
        <v>38</v>
      </c>
      <c r="G14" s="78" t="s">
        <v>12</v>
      </c>
      <c r="H14" s="74">
        <v>2127.83</v>
      </c>
      <c r="I14" s="90">
        <v>38</v>
      </c>
      <c r="J14" s="97" t="s">
        <v>60</v>
      </c>
      <c r="K14" s="94">
        <v>44201</v>
      </c>
      <c r="L14" s="100" t="s">
        <v>66</v>
      </c>
    </row>
    <row r="15" spans="1:12" x14ac:dyDescent="0.25">
      <c r="A15" s="58"/>
      <c r="B15" s="60"/>
      <c r="C15" s="104"/>
      <c r="D15" s="62"/>
      <c r="E15" s="64"/>
      <c r="F15" s="67"/>
      <c r="G15" s="79"/>
      <c r="H15" s="80"/>
      <c r="I15" s="92"/>
      <c r="J15" s="98" t="s">
        <v>61</v>
      </c>
      <c r="K15" s="95" t="s">
        <v>57</v>
      </c>
      <c r="L15" s="101"/>
    </row>
    <row r="16" spans="1:12" x14ac:dyDescent="0.25">
      <c r="A16" s="57">
        <v>5</v>
      </c>
      <c r="B16" s="59" t="s">
        <v>38</v>
      </c>
      <c r="C16" s="103" t="s">
        <v>18</v>
      </c>
      <c r="D16" s="61" t="s">
        <v>39</v>
      </c>
      <c r="E16" s="63">
        <v>44208</v>
      </c>
      <c r="F16" s="54">
        <v>46</v>
      </c>
      <c r="G16" s="55" t="s">
        <v>25</v>
      </c>
      <c r="H16" s="74">
        <v>2593.3300000000004</v>
      </c>
      <c r="I16" s="90">
        <v>71</v>
      </c>
      <c r="J16" s="91" t="s">
        <v>63</v>
      </c>
      <c r="K16" s="94">
        <v>44208</v>
      </c>
      <c r="L16" s="100" t="s">
        <v>66</v>
      </c>
    </row>
    <row r="17" spans="1:12" x14ac:dyDescent="0.25">
      <c r="A17" s="58"/>
      <c r="B17" s="60"/>
      <c r="C17" s="104"/>
      <c r="D17" s="62"/>
      <c r="E17" s="64"/>
      <c r="F17" s="54"/>
      <c r="G17" s="55"/>
      <c r="H17" s="67"/>
      <c r="I17" s="92"/>
      <c r="J17" s="93"/>
      <c r="K17" s="95" t="s">
        <v>57</v>
      </c>
      <c r="L17" s="101"/>
    </row>
    <row r="18" spans="1:12" x14ac:dyDescent="0.25">
      <c r="A18" s="57">
        <v>6</v>
      </c>
      <c r="B18" s="59" t="s">
        <v>40</v>
      </c>
      <c r="C18" s="103" t="s">
        <v>41</v>
      </c>
      <c r="D18" s="61" t="s">
        <v>42</v>
      </c>
      <c r="E18" s="63">
        <v>44208</v>
      </c>
      <c r="F18" s="54">
        <v>37</v>
      </c>
      <c r="G18" s="55" t="s">
        <v>13</v>
      </c>
      <c r="H18" s="74">
        <v>987.73</v>
      </c>
      <c r="I18" s="90">
        <v>27</v>
      </c>
      <c r="J18" s="91" t="s">
        <v>56</v>
      </c>
      <c r="K18" s="94">
        <v>44208</v>
      </c>
      <c r="L18" s="100" t="s">
        <v>66</v>
      </c>
    </row>
    <row r="19" spans="1:12" x14ac:dyDescent="0.25">
      <c r="A19" s="58"/>
      <c r="B19" s="60"/>
      <c r="C19" s="104"/>
      <c r="D19" s="62"/>
      <c r="E19" s="64"/>
      <c r="F19" s="54"/>
      <c r="G19" s="55"/>
      <c r="H19" s="67"/>
      <c r="I19" s="92"/>
      <c r="J19" s="93"/>
      <c r="K19" s="95" t="s">
        <v>57</v>
      </c>
      <c r="L19" s="101"/>
    </row>
    <row r="20" spans="1:12" x14ac:dyDescent="0.25">
      <c r="A20" s="57">
        <v>7</v>
      </c>
      <c r="B20" s="59" t="s">
        <v>43</v>
      </c>
      <c r="C20" s="103" t="s">
        <v>44</v>
      </c>
      <c r="D20" s="61" t="s">
        <v>45</v>
      </c>
      <c r="E20" s="63">
        <v>44209</v>
      </c>
      <c r="F20" s="54">
        <v>15</v>
      </c>
      <c r="G20" s="55" t="s">
        <v>26</v>
      </c>
      <c r="H20" s="65">
        <v>320.89</v>
      </c>
      <c r="I20" s="90" t="s">
        <v>55</v>
      </c>
      <c r="J20" s="91" t="s">
        <v>56</v>
      </c>
      <c r="K20" s="94">
        <v>44209</v>
      </c>
      <c r="L20" s="100" t="s">
        <v>66</v>
      </c>
    </row>
    <row r="21" spans="1:12" x14ac:dyDescent="0.25">
      <c r="A21" s="58"/>
      <c r="B21" s="60"/>
      <c r="C21" s="104"/>
      <c r="D21" s="62"/>
      <c r="E21" s="64"/>
      <c r="F21" s="54"/>
      <c r="G21" s="55"/>
      <c r="H21" s="54"/>
      <c r="I21" s="92"/>
      <c r="J21" s="93"/>
      <c r="K21" s="95" t="s">
        <v>64</v>
      </c>
      <c r="L21" s="101"/>
    </row>
    <row r="22" spans="1:12" x14ac:dyDescent="0.25">
      <c r="A22" s="57">
        <v>8</v>
      </c>
      <c r="B22" s="59" t="s">
        <v>46</v>
      </c>
      <c r="C22" s="103" t="s">
        <v>22</v>
      </c>
      <c r="D22" s="61" t="s">
        <v>47</v>
      </c>
      <c r="E22" s="63">
        <v>44209</v>
      </c>
      <c r="F22" s="54">
        <v>15</v>
      </c>
      <c r="G22" s="55" t="s">
        <v>26</v>
      </c>
      <c r="H22" s="65">
        <v>320.89</v>
      </c>
      <c r="I22" s="90" t="s">
        <v>55</v>
      </c>
      <c r="J22" s="91" t="s">
        <v>56</v>
      </c>
      <c r="K22" s="94">
        <v>44209</v>
      </c>
      <c r="L22" s="100" t="s">
        <v>66</v>
      </c>
    </row>
    <row r="23" spans="1:12" x14ac:dyDescent="0.25">
      <c r="A23" s="58"/>
      <c r="B23" s="60"/>
      <c r="C23" s="104"/>
      <c r="D23" s="62"/>
      <c r="E23" s="64"/>
      <c r="F23" s="54"/>
      <c r="G23" s="55"/>
      <c r="H23" s="54"/>
      <c r="I23" s="92"/>
      <c r="J23" s="93"/>
      <c r="K23" s="95" t="s">
        <v>64</v>
      </c>
      <c r="L23" s="101"/>
    </row>
    <row r="24" spans="1:12" x14ac:dyDescent="0.25">
      <c r="A24" s="57">
        <v>9</v>
      </c>
      <c r="B24" s="59" t="s">
        <v>48</v>
      </c>
      <c r="C24" s="105" t="s">
        <v>29</v>
      </c>
      <c r="D24" s="61" t="s">
        <v>49</v>
      </c>
      <c r="E24" s="63">
        <v>44209</v>
      </c>
      <c r="F24" s="54">
        <v>16</v>
      </c>
      <c r="G24" s="55" t="s">
        <v>21</v>
      </c>
      <c r="H24" s="65">
        <v>320.89</v>
      </c>
      <c r="I24" s="90" t="s">
        <v>55</v>
      </c>
      <c r="J24" s="91" t="s">
        <v>56</v>
      </c>
      <c r="K24" s="94">
        <v>44209</v>
      </c>
      <c r="L24" s="100" t="s">
        <v>66</v>
      </c>
    </row>
    <row r="25" spans="1:12" x14ac:dyDescent="0.25">
      <c r="A25" s="58"/>
      <c r="B25" s="60"/>
      <c r="C25" s="106"/>
      <c r="D25" s="62"/>
      <c r="E25" s="64"/>
      <c r="F25" s="54"/>
      <c r="G25" s="55"/>
      <c r="H25" s="54"/>
      <c r="I25" s="92"/>
      <c r="J25" s="93"/>
      <c r="K25" s="95" t="s">
        <v>64</v>
      </c>
      <c r="L25" s="101"/>
    </row>
    <row r="26" spans="1:12" x14ac:dyDescent="0.25">
      <c r="A26" s="57">
        <v>10</v>
      </c>
      <c r="B26" s="59" t="s">
        <v>50</v>
      </c>
      <c r="C26" s="105" t="s">
        <v>51</v>
      </c>
      <c r="D26" s="61" t="s">
        <v>24</v>
      </c>
      <c r="E26" s="63">
        <v>44210</v>
      </c>
      <c r="F26" s="54">
        <v>37</v>
      </c>
      <c r="G26" s="55" t="s">
        <v>13</v>
      </c>
      <c r="H26" s="74">
        <v>987.73</v>
      </c>
      <c r="I26" s="90">
        <v>27</v>
      </c>
      <c r="J26" s="91" t="s">
        <v>56</v>
      </c>
      <c r="K26" s="94">
        <v>44210</v>
      </c>
      <c r="L26" s="102" t="s">
        <v>66</v>
      </c>
    </row>
    <row r="27" spans="1:12" x14ac:dyDescent="0.25">
      <c r="A27" s="58"/>
      <c r="B27" s="60"/>
      <c r="C27" s="106"/>
      <c r="D27" s="62"/>
      <c r="E27" s="64"/>
      <c r="F27" s="54"/>
      <c r="G27" s="55"/>
      <c r="H27" s="67"/>
      <c r="I27" s="92"/>
      <c r="J27" s="93"/>
      <c r="K27" s="95" t="s">
        <v>64</v>
      </c>
      <c r="L27" s="101"/>
    </row>
    <row r="28" spans="1:12" x14ac:dyDescent="0.25">
      <c r="A28" s="57">
        <v>11</v>
      </c>
      <c r="B28" s="59"/>
      <c r="C28" s="68"/>
      <c r="D28" s="61"/>
      <c r="E28" s="63"/>
      <c r="F28" s="54"/>
      <c r="G28" s="55"/>
      <c r="H28" s="74"/>
      <c r="I28" s="88"/>
      <c r="J28" s="89"/>
      <c r="K28" s="89"/>
    </row>
    <row r="29" spans="1:12" x14ac:dyDescent="0.25">
      <c r="A29" s="58"/>
      <c r="B29" s="60"/>
      <c r="C29" s="69"/>
      <c r="D29" s="62"/>
      <c r="E29" s="64"/>
      <c r="F29" s="54"/>
      <c r="G29" s="55"/>
      <c r="H29" s="67"/>
      <c r="I29" s="88"/>
      <c r="J29" s="89"/>
      <c r="K29" s="89"/>
    </row>
    <row r="30" spans="1:12" x14ac:dyDescent="0.25">
      <c r="A30" s="57">
        <v>12</v>
      </c>
      <c r="B30" s="59"/>
      <c r="C30" s="68"/>
      <c r="D30" s="61"/>
      <c r="E30" s="63"/>
      <c r="F30" s="54"/>
      <c r="G30" s="55"/>
      <c r="H30" s="74"/>
      <c r="I30" s="88"/>
      <c r="J30" s="89"/>
      <c r="K30" s="89"/>
    </row>
    <row r="31" spans="1:12" x14ac:dyDescent="0.25">
      <c r="A31" s="58"/>
      <c r="B31" s="60"/>
      <c r="C31" s="69"/>
      <c r="D31" s="62"/>
      <c r="E31" s="64"/>
      <c r="F31" s="54"/>
      <c r="G31" s="55"/>
      <c r="H31" s="67"/>
      <c r="I31" s="88"/>
      <c r="J31" s="89"/>
      <c r="K31" s="89"/>
    </row>
    <row r="32" spans="1:12" x14ac:dyDescent="0.25">
      <c r="A32" s="57">
        <v>13</v>
      </c>
      <c r="B32" s="59"/>
      <c r="C32" s="68"/>
      <c r="D32" s="61"/>
      <c r="E32" s="63"/>
      <c r="F32" s="54"/>
      <c r="G32" s="55"/>
      <c r="H32" s="74"/>
      <c r="I32" s="1"/>
    </row>
    <row r="33" spans="1:9" x14ac:dyDescent="0.25">
      <c r="A33" s="58"/>
      <c r="B33" s="60"/>
      <c r="C33" s="69"/>
      <c r="D33" s="62"/>
      <c r="E33" s="64"/>
      <c r="F33" s="54"/>
      <c r="G33" s="55"/>
      <c r="H33" s="67"/>
      <c r="I33" s="1"/>
    </row>
    <row r="34" spans="1:9" x14ac:dyDescent="0.25">
      <c r="A34" s="57">
        <v>14</v>
      </c>
      <c r="B34" s="59"/>
      <c r="C34" s="68"/>
      <c r="D34" s="61"/>
      <c r="E34" s="63"/>
      <c r="F34" s="54"/>
      <c r="G34" s="55"/>
      <c r="H34" s="74"/>
      <c r="I34" s="1"/>
    </row>
    <row r="35" spans="1:9" x14ac:dyDescent="0.25">
      <c r="A35" s="58"/>
      <c r="B35" s="60"/>
      <c r="C35" s="69"/>
      <c r="D35" s="62"/>
      <c r="E35" s="64"/>
      <c r="F35" s="54"/>
      <c r="G35" s="55"/>
      <c r="H35" s="67"/>
      <c r="I35" s="1"/>
    </row>
    <row r="36" spans="1:9" x14ac:dyDescent="0.25">
      <c r="A36" s="57">
        <v>15</v>
      </c>
      <c r="B36" s="59"/>
      <c r="C36" s="68"/>
      <c r="D36" s="61"/>
      <c r="E36" s="63"/>
      <c r="F36" s="54"/>
      <c r="G36" s="55"/>
      <c r="H36" s="74"/>
      <c r="I36" s="1"/>
    </row>
    <row r="37" spans="1:9" x14ac:dyDescent="0.25">
      <c r="A37" s="58"/>
      <c r="B37" s="60"/>
      <c r="C37" s="69"/>
      <c r="D37" s="62"/>
      <c r="E37" s="64"/>
      <c r="F37" s="54"/>
      <c r="G37" s="55"/>
      <c r="H37" s="67"/>
      <c r="I37" s="1"/>
    </row>
    <row r="38" spans="1:9" x14ac:dyDescent="0.25">
      <c r="A38" s="57">
        <v>16</v>
      </c>
      <c r="B38" s="59"/>
      <c r="C38" s="68"/>
      <c r="D38" s="61"/>
      <c r="E38" s="63"/>
      <c r="F38" s="54"/>
      <c r="G38" s="55"/>
      <c r="H38" s="65"/>
      <c r="I38" s="1"/>
    </row>
    <row r="39" spans="1:9" x14ac:dyDescent="0.25">
      <c r="A39" s="58"/>
      <c r="B39" s="60"/>
      <c r="C39" s="69"/>
      <c r="D39" s="62"/>
      <c r="E39" s="64"/>
      <c r="F39" s="54"/>
      <c r="G39" s="55"/>
      <c r="H39" s="54"/>
      <c r="I39" s="1"/>
    </row>
    <row r="40" spans="1:9" x14ac:dyDescent="0.25">
      <c r="A40" s="57">
        <v>17</v>
      </c>
      <c r="B40" s="59"/>
      <c r="C40" s="68"/>
      <c r="D40" s="61"/>
      <c r="E40" s="63"/>
      <c r="F40" s="54"/>
      <c r="G40" s="55"/>
      <c r="H40" s="74"/>
      <c r="I40" s="1"/>
    </row>
    <row r="41" spans="1:9" x14ac:dyDescent="0.25">
      <c r="A41" s="58"/>
      <c r="B41" s="60"/>
      <c r="C41" s="69"/>
      <c r="D41" s="62"/>
      <c r="E41" s="64"/>
      <c r="F41" s="54"/>
      <c r="G41" s="55"/>
      <c r="H41" s="67"/>
      <c r="I41" s="1"/>
    </row>
    <row r="42" spans="1:9" x14ac:dyDescent="0.25">
      <c r="A42" s="57">
        <v>18</v>
      </c>
      <c r="B42" s="75"/>
      <c r="C42" s="76"/>
      <c r="D42" s="77"/>
      <c r="E42" s="63"/>
      <c r="F42" s="54"/>
      <c r="G42" s="55"/>
      <c r="H42" s="74"/>
      <c r="I42" s="1"/>
    </row>
    <row r="43" spans="1:9" x14ac:dyDescent="0.25">
      <c r="A43" s="58"/>
      <c r="B43" s="60"/>
      <c r="C43" s="69"/>
      <c r="D43" s="62"/>
      <c r="E43" s="64"/>
      <c r="F43" s="54"/>
      <c r="G43" s="55"/>
      <c r="H43" s="67"/>
      <c r="I43" s="1"/>
    </row>
    <row r="44" spans="1:9" x14ac:dyDescent="0.25">
      <c r="A44" s="39"/>
      <c r="B44" s="40"/>
      <c r="C44" s="40"/>
      <c r="D44" s="41"/>
      <c r="E44" s="42"/>
      <c r="F44" s="42"/>
      <c r="G44" s="43"/>
      <c r="H44" s="17">
        <f>SUM(H8:H43)</f>
        <v>14042.779999999997</v>
      </c>
      <c r="I44" s="1"/>
    </row>
    <row r="45" spans="1:9" x14ac:dyDescent="0.25">
      <c r="A45" s="53" t="s">
        <v>14</v>
      </c>
      <c r="B45" s="53"/>
      <c r="C45" s="53"/>
      <c r="D45" s="53"/>
      <c r="E45" s="53"/>
      <c r="F45" s="53"/>
      <c r="G45" s="53"/>
      <c r="H45" s="53"/>
      <c r="I45" s="1"/>
    </row>
    <row r="46" spans="1:9" ht="29.25" x14ac:dyDescent="0.25">
      <c r="A46" s="11"/>
      <c r="B46" s="12" t="s">
        <v>5</v>
      </c>
      <c r="C46" s="12" t="s">
        <v>6</v>
      </c>
      <c r="D46" s="13" t="s">
        <v>7</v>
      </c>
      <c r="E46" s="14" t="s">
        <v>8</v>
      </c>
      <c r="F46" s="12" t="s">
        <v>9</v>
      </c>
      <c r="G46" s="14" t="s">
        <v>10</v>
      </c>
      <c r="H46" s="18" t="s">
        <v>11</v>
      </c>
      <c r="I46" s="1"/>
    </row>
    <row r="47" spans="1:9" x14ac:dyDescent="0.25">
      <c r="A47" s="32">
        <v>1</v>
      </c>
      <c r="B47" s="44"/>
      <c r="C47" s="44"/>
      <c r="D47" s="45"/>
      <c r="E47" s="46"/>
      <c r="F47" s="33"/>
      <c r="G47" s="34"/>
      <c r="H47" s="35"/>
      <c r="I47" s="1"/>
    </row>
    <row r="48" spans="1:9" x14ac:dyDescent="0.25">
      <c r="A48" s="32">
        <v>2</v>
      </c>
      <c r="B48" s="44"/>
      <c r="C48" s="44"/>
      <c r="D48" s="45"/>
      <c r="E48" s="46"/>
      <c r="F48" s="33"/>
      <c r="G48" s="28"/>
      <c r="H48" s="51"/>
      <c r="I48" s="1"/>
    </row>
    <row r="49" spans="1:9" x14ac:dyDescent="0.25">
      <c r="A49" s="32">
        <v>3</v>
      </c>
      <c r="B49" s="44"/>
      <c r="C49" s="44"/>
      <c r="D49" s="45"/>
      <c r="E49" s="46"/>
      <c r="F49" s="36"/>
      <c r="G49" s="28"/>
      <c r="H49" s="37"/>
      <c r="I49" s="1"/>
    </row>
    <row r="50" spans="1:9" x14ac:dyDescent="0.25">
      <c r="A50" s="32">
        <v>4</v>
      </c>
      <c r="B50" s="44"/>
      <c r="C50" s="44"/>
      <c r="D50" s="45"/>
      <c r="E50" s="46"/>
      <c r="F50" s="36"/>
      <c r="G50" s="28"/>
      <c r="H50" s="37"/>
      <c r="I50" s="1"/>
    </row>
    <row r="51" spans="1:9" x14ac:dyDescent="0.25">
      <c r="A51" s="32">
        <v>5</v>
      </c>
      <c r="B51" s="44"/>
      <c r="C51" s="44"/>
      <c r="D51" s="45"/>
      <c r="E51" s="46"/>
      <c r="F51" s="36"/>
      <c r="G51" s="50"/>
      <c r="H51" s="52"/>
      <c r="I51" s="1"/>
    </row>
    <row r="52" spans="1:9" x14ac:dyDescent="0.25">
      <c r="A52" s="32"/>
      <c r="B52" s="44"/>
      <c r="C52" s="47"/>
      <c r="D52" s="45"/>
      <c r="E52" s="46"/>
      <c r="F52" s="48"/>
      <c r="G52" s="49"/>
      <c r="H52" s="52">
        <v>0</v>
      </c>
      <c r="I52" s="1"/>
    </row>
    <row r="53" spans="1:9" ht="15.75" thickBot="1" x14ac:dyDescent="0.3">
      <c r="A53" s="19"/>
      <c r="B53" s="20"/>
      <c r="C53" s="20"/>
      <c r="D53" s="21"/>
      <c r="E53" s="22"/>
      <c r="F53" s="22"/>
      <c r="G53" s="23"/>
      <c r="H53" s="24">
        <f>SUM(H47:H52)</f>
        <v>0</v>
      </c>
      <c r="I53" s="38"/>
    </row>
    <row r="54" spans="1:9" ht="15.75" thickBot="1" x14ac:dyDescent="0.3">
      <c r="A54" s="3"/>
      <c r="B54" s="1"/>
      <c r="C54" s="1"/>
      <c r="D54" s="4"/>
      <c r="E54" s="9"/>
      <c r="F54" s="9"/>
      <c r="G54" s="25" t="s">
        <v>15</v>
      </c>
      <c r="H54" s="26">
        <f>SUM(H53,H44)</f>
        <v>14042.779999999997</v>
      </c>
      <c r="I54" s="1"/>
    </row>
    <row r="55" spans="1:9" x14ac:dyDescent="0.25">
      <c r="A55" s="3"/>
      <c r="B55" s="1"/>
      <c r="C55" s="1"/>
      <c r="D55" s="4"/>
      <c r="E55" s="9"/>
      <c r="F55" s="9"/>
      <c r="G55" s="25"/>
      <c r="H55" s="27"/>
      <c r="I55" s="16"/>
    </row>
    <row r="56" spans="1:9" x14ac:dyDescent="0.25">
      <c r="A56" s="3"/>
      <c r="B56" s="1"/>
      <c r="C56" s="1"/>
      <c r="D56" s="4"/>
      <c r="E56" s="9"/>
      <c r="F56" s="9"/>
      <c r="G56" s="10"/>
      <c r="H56" s="6"/>
      <c r="I56" s="66"/>
    </row>
    <row r="57" spans="1:9" ht="18.75" x14ac:dyDescent="0.25">
      <c r="A57" s="72" t="s">
        <v>0</v>
      </c>
      <c r="B57" s="72"/>
      <c r="C57" s="72"/>
      <c r="D57" s="72"/>
      <c r="E57" s="72"/>
      <c r="F57" s="72"/>
      <c r="G57" s="72"/>
      <c r="H57" s="72"/>
      <c r="I57" s="67"/>
    </row>
    <row r="58" spans="1:9" x14ac:dyDescent="0.25">
      <c r="A58" s="3"/>
      <c r="B58" s="1"/>
      <c r="C58" s="1"/>
      <c r="D58" s="4"/>
      <c r="E58" s="1"/>
      <c r="F58" s="1"/>
      <c r="G58" s="5"/>
      <c r="H58" s="6"/>
      <c r="I58" s="66"/>
    </row>
    <row r="59" spans="1:9" x14ac:dyDescent="0.25">
      <c r="A59" s="3"/>
      <c r="B59" s="1"/>
      <c r="C59" s="1"/>
      <c r="D59" s="4"/>
      <c r="E59" s="73" t="s">
        <v>1</v>
      </c>
      <c r="F59" s="73"/>
      <c r="G59" s="7">
        <v>44166</v>
      </c>
      <c r="H59" s="6"/>
      <c r="I59" s="67"/>
    </row>
    <row r="60" spans="1:9" x14ac:dyDescent="0.25">
      <c r="A60" s="3"/>
      <c r="B60" s="1"/>
      <c r="C60" s="1"/>
      <c r="D60" s="4"/>
      <c r="E60" s="70" t="s">
        <v>2</v>
      </c>
      <c r="F60" s="70"/>
      <c r="G60" s="8">
        <f>G4</f>
        <v>40476</v>
      </c>
      <c r="H60" s="6"/>
      <c r="I60" s="66"/>
    </row>
    <row r="61" spans="1:9" x14ac:dyDescent="0.25">
      <c r="A61" s="3"/>
      <c r="B61" s="1"/>
      <c r="C61" s="1"/>
      <c r="D61" s="4"/>
      <c r="E61" s="9"/>
      <c r="F61" s="9"/>
      <c r="G61" s="10"/>
      <c r="H61" s="38" t="s">
        <v>16</v>
      </c>
      <c r="I61" s="67"/>
    </row>
    <row r="62" spans="1:9" x14ac:dyDescent="0.25">
      <c r="A62" s="11"/>
      <c r="B62" s="71" t="s">
        <v>17</v>
      </c>
      <c r="C62" s="71"/>
      <c r="D62" s="71"/>
      <c r="E62" s="71"/>
      <c r="F62" s="71"/>
      <c r="G62" s="71"/>
      <c r="H62" s="71"/>
      <c r="I62" s="66"/>
    </row>
    <row r="63" spans="1:9" ht="29.25" x14ac:dyDescent="0.25">
      <c r="A63" s="11"/>
      <c r="B63" s="12" t="s">
        <v>5</v>
      </c>
      <c r="C63" s="12" t="s">
        <v>6</v>
      </c>
      <c r="D63" s="13" t="s">
        <v>7</v>
      </c>
      <c r="E63" s="14" t="s">
        <v>8</v>
      </c>
      <c r="F63" s="12" t="s">
        <v>9</v>
      </c>
      <c r="G63" s="14" t="s">
        <v>10</v>
      </c>
      <c r="H63" s="15" t="s">
        <v>11</v>
      </c>
      <c r="I63" s="67"/>
    </row>
    <row r="64" spans="1:9" x14ac:dyDescent="0.25">
      <c r="A64" s="57">
        <v>1</v>
      </c>
      <c r="B64" s="59"/>
      <c r="C64" s="68"/>
      <c r="D64" s="61"/>
      <c r="E64" s="63"/>
      <c r="F64" s="54"/>
      <c r="G64" s="55"/>
      <c r="H64" s="65"/>
      <c r="I64" s="66"/>
    </row>
    <row r="65" spans="1:9" x14ac:dyDescent="0.25">
      <c r="A65" s="58"/>
      <c r="B65" s="60"/>
      <c r="C65" s="69"/>
      <c r="D65" s="62"/>
      <c r="E65" s="64"/>
      <c r="F65" s="54"/>
      <c r="G65" s="55"/>
      <c r="H65" s="54"/>
      <c r="I65" s="67"/>
    </row>
    <row r="66" spans="1:9" x14ac:dyDescent="0.25">
      <c r="A66" s="57">
        <v>2</v>
      </c>
      <c r="B66" s="59"/>
      <c r="C66" s="68"/>
      <c r="D66" s="61"/>
      <c r="E66" s="63"/>
      <c r="F66" s="54"/>
      <c r="G66" s="55"/>
      <c r="H66" s="65"/>
      <c r="I66" s="66"/>
    </row>
    <row r="67" spans="1:9" x14ac:dyDescent="0.25">
      <c r="A67" s="58"/>
      <c r="B67" s="60"/>
      <c r="C67" s="69"/>
      <c r="D67" s="62"/>
      <c r="E67" s="64"/>
      <c r="F67" s="54"/>
      <c r="G67" s="55"/>
      <c r="H67" s="54"/>
      <c r="I67" s="67"/>
    </row>
    <row r="68" spans="1:9" x14ac:dyDescent="0.25">
      <c r="A68" s="57">
        <v>3</v>
      </c>
      <c r="B68" s="59"/>
      <c r="C68" s="68"/>
      <c r="D68" s="61"/>
      <c r="E68" s="63"/>
      <c r="F68" s="54"/>
      <c r="G68" s="55"/>
      <c r="H68" s="65"/>
      <c r="I68" s="66"/>
    </row>
    <row r="69" spans="1:9" x14ac:dyDescent="0.25">
      <c r="A69" s="58"/>
      <c r="B69" s="60"/>
      <c r="C69" s="69"/>
      <c r="D69" s="62"/>
      <c r="E69" s="64"/>
      <c r="F69" s="54"/>
      <c r="G69" s="55"/>
      <c r="H69" s="54"/>
      <c r="I69" s="67"/>
    </row>
    <row r="70" spans="1:9" x14ac:dyDescent="0.25">
      <c r="A70" s="57">
        <v>4</v>
      </c>
      <c r="B70" s="59"/>
      <c r="C70" s="59"/>
      <c r="D70" s="61"/>
      <c r="E70" s="63"/>
      <c r="F70" s="54"/>
      <c r="G70" s="55"/>
      <c r="H70" s="65"/>
      <c r="I70" s="66"/>
    </row>
    <row r="71" spans="1:9" x14ac:dyDescent="0.25">
      <c r="A71" s="58"/>
      <c r="B71" s="60"/>
      <c r="C71" s="60"/>
      <c r="D71" s="62"/>
      <c r="E71" s="64"/>
      <c r="F71" s="54"/>
      <c r="G71" s="55"/>
      <c r="H71" s="54"/>
      <c r="I71" s="67"/>
    </row>
    <row r="72" spans="1:9" x14ac:dyDescent="0.25">
      <c r="A72" s="57">
        <v>5</v>
      </c>
      <c r="B72" s="59"/>
      <c r="C72" s="59"/>
      <c r="D72" s="61"/>
      <c r="E72" s="63"/>
      <c r="F72" s="54"/>
      <c r="G72" s="55"/>
      <c r="H72" s="56">
        <v>0</v>
      </c>
      <c r="I72" s="54"/>
    </row>
    <row r="73" spans="1:9" x14ac:dyDescent="0.25">
      <c r="A73" s="58"/>
      <c r="B73" s="60"/>
      <c r="C73" s="60"/>
      <c r="D73" s="62"/>
      <c r="E73" s="64"/>
      <c r="F73" s="54"/>
      <c r="G73" s="55"/>
      <c r="H73" s="56"/>
      <c r="I73" s="54"/>
    </row>
    <row r="74" spans="1:9" x14ac:dyDescent="0.25">
      <c r="A74" s="57">
        <v>6</v>
      </c>
      <c r="B74" s="59"/>
      <c r="C74" s="59"/>
      <c r="D74" s="61"/>
      <c r="E74" s="63"/>
      <c r="F74" s="54"/>
      <c r="G74" s="55"/>
      <c r="H74" s="56">
        <v>0</v>
      </c>
      <c r="I74" s="54"/>
    </row>
    <row r="75" spans="1:9" x14ac:dyDescent="0.25">
      <c r="A75" s="58"/>
      <c r="B75" s="60"/>
      <c r="C75" s="60"/>
      <c r="D75" s="62"/>
      <c r="E75" s="64"/>
      <c r="F75" s="54"/>
      <c r="G75" s="55"/>
      <c r="H75" s="56"/>
      <c r="I75" s="54"/>
    </row>
    <row r="76" spans="1:9" x14ac:dyDescent="0.25">
      <c r="A76" s="57">
        <v>7</v>
      </c>
      <c r="B76" s="59"/>
      <c r="C76" s="59"/>
      <c r="D76" s="61"/>
      <c r="E76" s="63"/>
      <c r="F76" s="54"/>
      <c r="G76" s="55"/>
      <c r="H76" s="56">
        <v>0</v>
      </c>
      <c r="I76" s="54"/>
    </row>
    <row r="77" spans="1:9" x14ac:dyDescent="0.25">
      <c r="A77" s="58"/>
      <c r="B77" s="60"/>
      <c r="C77" s="60"/>
      <c r="D77" s="62"/>
      <c r="E77" s="64"/>
      <c r="F77" s="54"/>
      <c r="G77" s="55"/>
      <c r="H77" s="56"/>
      <c r="I77" s="54"/>
    </row>
    <row r="78" spans="1:9" x14ac:dyDescent="0.25">
      <c r="A78" s="57">
        <v>8</v>
      </c>
      <c r="B78" s="59"/>
      <c r="C78" s="59"/>
      <c r="D78" s="61"/>
      <c r="E78" s="63"/>
      <c r="F78" s="54"/>
      <c r="G78" s="55"/>
      <c r="H78" s="56">
        <v>0</v>
      </c>
      <c r="I78" s="54"/>
    </row>
    <row r="79" spans="1:9" x14ac:dyDescent="0.25">
      <c r="A79" s="58"/>
      <c r="B79" s="60"/>
      <c r="C79" s="60"/>
      <c r="D79" s="62"/>
      <c r="E79" s="64"/>
      <c r="F79" s="54"/>
      <c r="G79" s="55"/>
      <c r="H79" s="56"/>
      <c r="I79" s="54"/>
    </row>
    <row r="80" spans="1:9" x14ac:dyDescent="0.25">
      <c r="A80" s="57">
        <v>9</v>
      </c>
      <c r="B80" s="59"/>
      <c r="C80" s="59"/>
      <c r="D80" s="61"/>
      <c r="E80" s="63"/>
      <c r="F80" s="54"/>
      <c r="G80" s="55"/>
      <c r="H80" s="56">
        <v>0</v>
      </c>
      <c r="I80" s="54"/>
    </row>
    <row r="81" spans="1:9" x14ac:dyDescent="0.25">
      <c r="A81" s="58"/>
      <c r="B81" s="60"/>
      <c r="C81" s="60"/>
      <c r="D81" s="62"/>
      <c r="E81" s="64"/>
      <c r="F81" s="54"/>
      <c r="G81" s="55"/>
      <c r="H81" s="56"/>
      <c r="I81" s="54"/>
    </row>
    <row r="82" spans="1:9" x14ac:dyDescent="0.25">
      <c r="A82" s="57">
        <v>10</v>
      </c>
      <c r="B82" s="59"/>
      <c r="C82" s="59"/>
      <c r="D82" s="61"/>
      <c r="E82" s="63"/>
      <c r="F82" s="54"/>
      <c r="G82" s="55"/>
      <c r="H82" s="56">
        <v>0</v>
      </c>
      <c r="I82" s="54"/>
    </row>
    <row r="83" spans="1:9" x14ac:dyDescent="0.25">
      <c r="A83" s="58"/>
      <c r="B83" s="60"/>
      <c r="C83" s="60"/>
      <c r="D83" s="62"/>
      <c r="E83" s="64"/>
      <c r="F83" s="54"/>
      <c r="G83" s="55"/>
      <c r="H83" s="56"/>
      <c r="I83" s="54"/>
    </row>
    <row r="84" spans="1:9" x14ac:dyDescent="0.25">
      <c r="A84" s="57">
        <v>11</v>
      </c>
      <c r="B84" s="59"/>
      <c r="C84" s="59"/>
      <c r="D84" s="61"/>
      <c r="E84" s="63"/>
      <c r="F84" s="54"/>
      <c r="G84" s="55"/>
      <c r="H84" s="56">
        <v>0</v>
      </c>
      <c r="I84" s="54"/>
    </row>
    <row r="85" spans="1:9" x14ac:dyDescent="0.25">
      <c r="A85" s="58"/>
      <c r="B85" s="60"/>
      <c r="C85" s="60"/>
      <c r="D85" s="62"/>
      <c r="E85" s="64"/>
      <c r="F85" s="54"/>
      <c r="G85" s="55"/>
      <c r="H85" s="56"/>
      <c r="I85" s="54"/>
    </row>
    <row r="86" spans="1:9" x14ac:dyDescent="0.25">
      <c r="A86" s="57">
        <v>12</v>
      </c>
      <c r="B86" s="59"/>
      <c r="C86" s="59"/>
      <c r="D86" s="61"/>
      <c r="E86" s="63"/>
      <c r="F86" s="54"/>
      <c r="G86" s="55"/>
      <c r="H86" s="56">
        <v>0</v>
      </c>
      <c r="I86" s="54"/>
    </row>
    <row r="87" spans="1:9" x14ac:dyDescent="0.25">
      <c r="A87" s="58"/>
      <c r="B87" s="60"/>
      <c r="C87" s="60"/>
      <c r="D87" s="62"/>
      <c r="E87" s="64"/>
      <c r="F87" s="54"/>
      <c r="G87" s="55"/>
      <c r="H87" s="56"/>
      <c r="I87" s="54"/>
    </row>
    <row r="88" spans="1:9" x14ac:dyDescent="0.25">
      <c r="A88" s="57">
        <v>13</v>
      </c>
      <c r="B88" s="59"/>
      <c r="C88" s="59"/>
      <c r="D88" s="61"/>
      <c r="E88" s="63"/>
      <c r="F88" s="54"/>
      <c r="G88" s="55"/>
      <c r="H88" s="56">
        <v>0</v>
      </c>
      <c r="I88" s="54"/>
    </row>
    <row r="89" spans="1:9" x14ac:dyDescent="0.25">
      <c r="A89" s="58"/>
      <c r="B89" s="60"/>
      <c r="C89" s="60"/>
      <c r="D89" s="62"/>
      <c r="E89" s="64"/>
      <c r="F89" s="54"/>
      <c r="G89" s="55"/>
      <c r="H89" s="56"/>
      <c r="I89" s="54"/>
    </row>
    <row r="90" spans="1:9" x14ac:dyDescent="0.25">
      <c r="A90" s="57">
        <v>14</v>
      </c>
      <c r="B90" s="63"/>
      <c r="C90" s="59"/>
      <c r="D90" s="61"/>
      <c r="E90" s="63"/>
      <c r="F90" s="54"/>
      <c r="G90" s="55"/>
      <c r="H90" s="56">
        <v>0</v>
      </c>
      <c r="I90" s="54"/>
    </row>
    <row r="91" spans="1:9" x14ac:dyDescent="0.25">
      <c r="A91" s="58"/>
      <c r="B91" s="64"/>
      <c r="C91" s="60"/>
      <c r="D91" s="62"/>
      <c r="E91" s="64"/>
      <c r="F91" s="54"/>
      <c r="G91" s="55"/>
      <c r="H91" s="56"/>
      <c r="I91" s="54"/>
    </row>
    <row r="92" spans="1:9" x14ac:dyDescent="0.25">
      <c r="A92" s="57">
        <v>15</v>
      </c>
      <c r="B92" s="59"/>
      <c r="C92" s="59"/>
      <c r="D92" s="61"/>
      <c r="E92" s="63"/>
      <c r="F92" s="54"/>
      <c r="G92" s="55"/>
      <c r="H92" s="56">
        <v>0</v>
      </c>
      <c r="I92" s="54"/>
    </row>
    <row r="93" spans="1:9" x14ac:dyDescent="0.25">
      <c r="A93" s="58"/>
      <c r="B93" s="60"/>
      <c r="C93" s="60"/>
      <c r="D93" s="62"/>
      <c r="E93" s="64"/>
      <c r="F93" s="54"/>
      <c r="G93" s="55"/>
      <c r="H93" s="56"/>
      <c r="I93" s="54"/>
    </row>
    <row r="94" spans="1:9" x14ac:dyDescent="0.25">
      <c r="A94" s="57">
        <v>16</v>
      </c>
      <c r="B94" s="59"/>
      <c r="C94" s="59"/>
      <c r="D94" s="61"/>
      <c r="E94" s="63"/>
      <c r="F94" s="54"/>
      <c r="G94" s="55"/>
      <c r="H94" s="56">
        <v>0</v>
      </c>
      <c r="I94" s="54"/>
    </row>
    <row r="95" spans="1:9" x14ac:dyDescent="0.25">
      <c r="A95" s="58"/>
      <c r="B95" s="60"/>
      <c r="C95" s="60"/>
      <c r="D95" s="62"/>
      <c r="E95" s="64"/>
      <c r="F95" s="54"/>
      <c r="G95" s="55"/>
      <c r="H95" s="56"/>
      <c r="I95" s="54"/>
    </row>
    <row r="96" spans="1:9" x14ac:dyDescent="0.25">
      <c r="A96" s="57">
        <v>17</v>
      </c>
      <c r="B96" s="59"/>
      <c r="C96" s="59"/>
      <c r="D96" s="61"/>
      <c r="E96" s="63"/>
      <c r="F96" s="54"/>
      <c r="G96" s="55"/>
      <c r="H96" s="56">
        <v>0</v>
      </c>
      <c r="I96" s="54"/>
    </row>
    <row r="97" spans="1:9" x14ac:dyDescent="0.25">
      <c r="A97" s="58"/>
      <c r="B97" s="60"/>
      <c r="C97" s="60"/>
      <c r="D97" s="62"/>
      <c r="E97" s="64"/>
      <c r="F97" s="54"/>
      <c r="G97" s="55"/>
      <c r="H97" s="56"/>
      <c r="I97" s="54"/>
    </row>
    <row r="98" spans="1:9" x14ac:dyDescent="0.25">
      <c r="A98" s="57">
        <v>18</v>
      </c>
      <c r="B98" s="59"/>
      <c r="C98" s="59"/>
      <c r="D98" s="61"/>
      <c r="E98" s="63"/>
      <c r="F98" s="54"/>
      <c r="G98" s="55"/>
      <c r="H98" s="56">
        <v>0</v>
      </c>
      <c r="I98" s="54"/>
    </row>
    <row r="99" spans="1:9" x14ac:dyDescent="0.25">
      <c r="A99" s="58"/>
      <c r="B99" s="60"/>
      <c r="C99" s="60"/>
      <c r="D99" s="62"/>
      <c r="E99" s="64"/>
      <c r="F99" s="54"/>
      <c r="G99" s="55"/>
      <c r="H99" s="56"/>
      <c r="I99" s="54"/>
    </row>
    <row r="100" spans="1:9" x14ac:dyDescent="0.25">
      <c r="A100" s="57">
        <v>19</v>
      </c>
      <c r="B100" s="59"/>
      <c r="C100" s="59"/>
      <c r="D100" s="61"/>
      <c r="E100" s="63"/>
      <c r="F100" s="54"/>
      <c r="G100" s="55"/>
      <c r="H100" s="56">
        <v>0</v>
      </c>
      <c r="I100" s="54"/>
    </row>
    <row r="101" spans="1:9" x14ac:dyDescent="0.25">
      <c r="A101" s="58"/>
      <c r="B101" s="60"/>
      <c r="C101" s="60"/>
      <c r="D101" s="62"/>
      <c r="E101" s="64"/>
      <c r="F101" s="54"/>
      <c r="G101" s="55"/>
      <c r="H101" s="56"/>
      <c r="I101" s="54"/>
    </row>
    <row r="102" spans="1:9" x14ac:dyDescent="0.25">
      <c r="A102" s="57">
        <v>20</v>
      </c>
      <c r="B102" s="59"/>
      <c r="C102" s="59"/>
      <c r="D102" s="61"/>
      <c r="E102" s="63"/>
      <c r="F102" s="54"/>
      <c r="G102" s="55"/>
      <c r="H102" s="56">
        <v>0</v>
      </c>
      <c r="I102" s="54"/>
    </row>
    <row r="103" spans="1:9" x14ac:dyDescent="0.25">
      <c r="A103" s="58"/>
      <c r="B103" s="60"/>
      <c r="C103" s="60"/>
      <c r="D103" s="62"/>
      <c r="E103" s="64"/>
      <c r="F103" s="54"/>
      <c r="G103" s="55"/>
      <c r="H103" s="56"/>
      <c r="I103" s="54"/>
    </row>
    <row r="104" spans="1:9" x14ac:dyDescent="0.25">
      <c r="A104" s="57">
        <v>21</v>
      </c>
      <c r="B104" s="63"/>
      <c r="C104" s="59"/>
      <c r="D104" s="61"/>
      <c r="E104" s="63"/>
      <c r="F104" s="54"/>
      <c r="G104" s="55"/>
      <c r="H104" s="56">
        <v>0</v>
      </c>
      <c r="I104" s="1"/>
    </row>
    <row r="105" spans="1:9" x14ac:dyDescent="0.25">
      <c r="A105" s="58"/>
      <c r="B105" s="60"/>
      <c r="C105" s="60"/>
      <c r="D105" s="62"/>
      <c r="E105" s="64"/>
      <c r="F105" s="54"/>
      <c r="G105" s="55"/>
      <c r="H105" s="56"/>
      <c r="I105" s="1"/>
    </row>
    <row r="106" spans="1:9" x14ac:dyDescent="0.25">
      <c r="A106" s="57">
        <v>22</v>
      </c>
      <c r="B106" s="59"/>
      <c r="C106" s="59"/>
      <c r="D106" s="61"/>
      <c r="E106" s="63"/>
      <c r="F106" s="54"/>
      <c r="G106" s="55"/>
      <c r="H106" s="56">
        <v>0</v>
      </c>
      <c r="I106" s="1"/>
    </row>
    <row r="107" spans="1:9" x14ac:dyDescent="0.25">
      <c r="A107" s="58"/>
      <c r="B107" s="60"/>
      <c r="C107" s="60"/>
      <c r="D107" s="62"/>
      <c r="E107" s="64"/>
      <c r="F107" s="54"/>
      <c r="G107" s="55"/>
      <c r="H107" s="56"/>
      <c r="I107" s="1"/>
    </row>
    <row r="108" spans="1:9" x14ac:dyDescent="0.25">
      <c r="A108" s="57">
        <v>23</v>
      </c>
      <c r="B108" s="59"/>
      <c r="C108" s="59"/>
      <c r="D108" s="61"/>
      <c r="E108" s="63"/>
      <c r="F108" s="54"/>
      <c r="G108" s="55"/>
      <c r="H108" s="56">
        <v>0</v>
      </c>
      <c r="I108" s="1"/>
    </row>
    <row r="109" spans="1:9" x14ac:dyDescent="0.25">
      <c r="A109" s="58"/>
      <c r="B109" s="60"/>
      <c r="C109" s="60"/>
      <c r="D109" s="62"/>
      <c r="E109" s="64"/>
      <c r="F109" s="54"/>
      <c r="G109" s="55"/>
      <c r="H109" s="56"/>
      <c r="I109" s="1"/>
    </row>
    <row r="110" spans="1:9" x14ac:dyDescent="0.25">
      <c r="A110" s="57">
        <v>24</v>
      </c>
      <c r="B110" s="59"/>
      <c r="C110" s="59"/>
      <c r="D110" s="61"/>
      <c r="E110" s="63"/>
      <c r="F110" s="54"/>
      <c r="G110" s="55"/>
      <c r="H110" s="56">
        <v>0</v>
      </c>
      <c r="I110" s="1"/>
    </row>
    <row r="111" spans="1:9" x14ac:dyDescent="0.25">
      <c r="A111" s="58"/>
      <c r="B111" s="60"/>
      <c r="C111" s="60"/>
      <c r="D111" s="62"/>
      <c r="E111" s="64"/>
      <c r="F111" s="54"/>
      <c r="G111" s="55"/>
      <c r="H111" s="56"/>
      <c r="I111" s="1"/>
    </row>
    <row r="112" spans="1:9" x14ac:dyDescent="0.25">
      <c r="A112" s="57">
        <v>25</v>
      </c>
      <c r="B112" s="59"/>
      <c r="C112" s="59"/>
      <c r="D112" s="61"/>
      <c r="E112" s="63"/>
      <c r="F112" s="54"/>
      <c r="G112" s="55"/>
      <c r="H112" s="56">
        <v>0</v>
      </c>
      <c r="I112" s="1"/>
    </row>
    <row r="113" spans="1:9" x14ac:dyDescent="0.25">
      <c r="A113" s="58"/>
      <c r="B113" s="60"/>
      <c r="C113" s="60"/>
      <c r="D113" s="62"/>
      <c r="E113" s="64"/>
      <c r="F113" s="54"/>
      <c r="G113" s="55"/>
      <c r="H113" s="56"/>
      <c r="I113" s="1"/>
    </row>
    <row r="114" spans="1:9" x14ac:dyDescent="0.25">
      <c r="A114" s="39"/>
      <c r="B114" s="40"/>
      <c r="C114" s="40"/>
      <c r="D114" s="41"/>
      <c r="E114" s="42"/>
      <c r="F114" s="42"/>
      <c r="G114" s="43"/>
      <c r="H114" s="17">
        <f>SUM(H64:H113)</f>
        <v>0</v>
      </c>
      <c r="I114" s="1"/>
    </row>
    <row r="115" spans="1:9" x14ac:dyDescent="0.25">
      <c r="A115" s="53" t="s">
        <v>14</v>
      </c>
      <c r="B115" s="53"/>
      <c r="C115" s="53"/>
      <c r="D115" s="53"/>
      <c r="E115" s="53"/>
      <c r="F115" s="53"/>
      <c r="G115" s="53"/>
      <c r="H115" s="53"/>
      <c r="I115" s="1"/>
    </row>
    <row r="116" spans="1:9" ht="29.25" x14ac:dyDescent="0.25">
      <c r="A116" s="11"/>
      <c r="B116" s="12" t="s">
        <v>5</v>
      </c>
      <c r="C116" s="12" t="s">
        <v>6</v>
      </c>
      <c r="D116" s="13" t="s">
        <v>7</v>
      </c>
      <c r="E116" s="14" t="s">
        <v>8</v>
      </c>
      <c r="F116" s="12" t="s">
        <v>9</v>
      </c>
      <c r="G116" s="14" t="s">
        <v>10</v>
      </c>
      <c r="H116" s="18" t="s">
        <v>11</v>
      </c>
      <c r="I116" s="1"/>
    </row>
    <row r="117" spans="1:9" x14ac:dyDescent="0.25">
      <c r="A117" s="32">
        <v>2</v>
      </c>
      <c r="B117" s="44"/>
      <c r="C117" s="44"/>
      <c r="D117" s="45"/>
      <c r="E117" s="46"/>
      <c r="F117" s="36"/>
      <c r="G117" s="28"/>
      <c r="H117" s="29"/>
      <c r="I117" s="1"/>
    </row>
    <row r="118" spans="1:9" x14ac:dyDescent="0.25">
      <c r="A118" s="32">
        <v>3</v>
      </c>
      <c r="B118" s="44"/>
      <c r="C118" s="44"/>
      <c r="D118" s="45"/>
      <c r="E118" s="46"/>
      <c r="F118" s="36"/>
      <c r="G118" s="28"/>
      <c r="H118" s="52"/>
      <c r="I118" s="1"/>
    </row>
    <row r="119" spans="1:9" x14ac:dyDescent="0.25">
      <c r="A119" s="32">
        <v>4</v>
      </c>
      <c r="B119" s="44"/>
      <c r="C119" s="44"/>
      <c r="D119" s="45"/>
      <c r="E119" s="46"/>
      <c r="F119" s="36"/>
      <c r="G119" s="28"/>
      <c r="H119" s="52"/>
      <c r="I119" s="1"/>
    </row>
    <row r="120" spans="1:9" x14ac:dyDescent="0.25">
      <c r="A120" s="32">
        <v>5</v>
      </c>
      <c r="B120" s="44"/>
      <c r="C120" s="44"/>
      <c r="D120" s="45"/>
      <c r="E120" s="46"/>
      <c r="F120" s="36"/>
      <c r="G120" s="28"/>
      <c r="H120" s="52"/>
      <c r="I120" s="1"/>
    </row>
    <row r="121" spans="1:9" ht="15.75" thickBot="1" x14ac:dyDescent="0.3">
      <c r="A121" s="19"/>
      <c r="B121" s="20"/>
      <c r="C121" s="20"/>
      <c r="D121" s="21"/>
      <c r="E121" s="22"/>
      <c r="F121" s="22"/>
      <c r="G121" s="23"/>
      <c r="H121" s="24">
        <f>SUM(H117:H120)</f>
        <v>0</v>
      </c>
    </row>
    <row r="122" spans="1:9" ht="15.75" thickBot="1" x14ac:dyDescent="0.3">
      <c r="A122" s="3"/>
      <c r="B122" s="1"/>
      <c r="C122" s="1"/>
      <c r="D122" s="4"/>
      <c r="E122" s="9"/>
      <c r="F122" s="9"/>
      <c r="G122" s="25" t="s">
        <v>19</v>
      </c>
      <c r="H122" s="26">
        <f>SUM(H121,H114)</f>
        <v>0</v>
      </c>
    </row>
    <row r="123" spans="1:9" ht="15.75" thickBot="1" x14ac:dyDescent="0.3">
      <c r="A123" s="3"/>
      <c r="B123" s="1"/>
      <c r="C123" s="1"/>
      <c r="D123" s="4"/>
      <c r="E123" s="9"/>
      <c r="F123" s="9"/>
      <c r="G123" s="10"/>
      <c r="H123" s="30"/>
    </row>
    <row r="124" spans="1:9" ht="15.75" thickBot="1" x14ac:dyDescent="0.3">
      <c r="A124" s="3"/>
      <c r="B124" s="1"/>
      <c r="C124" s="1"/>
      <c r="D124" s="4"/>
      <c r="E124" s="9"/>
      <c r="F124" s="9"/>
      <c r="G124" s="25" t="s">
        <v>20</v>
      </c>
      <c r="H124" s="31">
        <f>SUM(H122,H54)</f>
        <v>14042.779999999997</v>
      </c>
    </row>
    <row r="125" spans="1:9" x14ac:dyDescent="0.25">
      <c r="A125" s="3"/>
      <c r="B125" s="1"/>
      <c r="C125" s="1"/>
      <c r="D125" s="4"/>
      <c r="E125" s="9"/>
      <c r="F125" s="9"/>
      <c r="G125" s="10"/>
      <c r="H125" s="6"/>
    </row>
    <row r="126" spans="1:9" x14ac:dyDescent="0.25">
      <c r="A126" s="3"/>
      <c r="B126" s="1"/>
      <c r="C126" s="1"/>
      <c r="D126" s="4"/>
      <c r="E126" s="9"/>
      <c r="F126" s="9"/>
      <c r="G126" s="10"/>
      <c r="H126" s="6"/>
    </row>
    <row r="127" spans="1:9" x14ac:dyDescent="0.25">
      <c r="A127" s="3"/>
      <c r="B127" s="1"/>
      <c r="C127" s="1"/>
      <c r="D127" s="4"/>
      <c r="E127" s="9"/>
      <c r="F127" s="9"/>
      <c r="G127" s="10"/>
      <c r="H127" s="6"/>
    </row>
    <row r="128" spans="1:9" x14ac:dyDescent="0.25">
      <c r="A128" s="3"/>
      <c r="B128" s="1"/>
      <c r="C128" s="1"/>
      <c r="D128" s="4"/>
      <c r="E128" s="9"/>
      <c r="F128" s="9"/>
      <c r="G128" s="10"/>
      <c r="H128" s="6"/>
    </row>
    <row r="129" spans="1:8" x14ac:dyDescent="0.25">
      <c r="A129" s="3"/>
      <c r="B129" s="1"/>
      <c r="C129" s="1"/>
      <c r="D129" s="4"/>
      <c r="E129" s="9"/>
      <c r="F129" s="9"/>
      <c r="G129" s="10"/>
      <c r="H129" s="6"/>
    </row>
    <row r="130" spans="1:8" x14ac:dyDescent="0.25">
      <c r="A130" s="3"/>
      <c r="B130" s="1"/>
      <c r="C130" s="1"/>
      <c r="D130" s="4"/>
      <c r="E130" s="9"/>
      <c r="F130" s="9"/>
      <c r="G130" s="10"/>
      <c r="H130" s="6"/>
    </row>
  </sheetData>
  <mergeCells count="390">
    <mergeCell ref="A1:H1"/>
    <mergeCell ref="E3:F3"/>
    <mergeCell ref="E4:F4"/>
    <mergeCell ref="B6:H6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8:A9"/>
    <mergeCell ref="B8:B9"/>
    <mergeCell ref="C8:C9"/>
    <mergeCell ref="D8:D9"/>
    <mergeCell ref="E8:E9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6:F17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16:A17"/>
    <mergeCell ref="B16:B17"/>
    <mergeCell ref="C16:C17"/>
    <mergeCell ref="D16:D17"/>
    <mergeCell ref="E16:E17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4:A25"/>
    <mergeCell ref="B24:B25"/>
    <mergeCell ref="C24:C25"/>
    <mergeCell ref="D24:D25"/>
    <mergeCell ref="E24:E25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A45:H45"/>
    <mergeCell ref="I56:I57"/>
    <mergeCell ref="A57:H57"/>
    <mergeCell ref="I58:I59"/>
    <mergeCell ref="E59:F59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E60:F60"/>
    <mergeCell ref="I60:I61"/>
    <mergeCell ref="B62:H62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6:F107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A115:H115"/>
    <mergeCell ref="F110:F111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</mergeCells>
  <conditionalFormatting sqref="G59:G60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Bi-Weekly 1-15-21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2021-01-21T19:17:37Z</dcterms:modified>
</cp:coreProperties>
</file>